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квартал 2025\"/>
    </mc:Choice>
  </mc:AlternateContent>
  <xr:revisionPtr revIDLastSave="0" documentId="13_ncr:1_{F542C2C1-38FF-40D9-AF49-4B7BCC4E26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3" i="2" l="1"/>
  <c r="D83" i="2"/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 l="1"/>
</calcChain>
</file>

<file path=xl/sharedStrings.xml><?xml version="1.0" encoding="utf-8"?>
<sst xmlns="http://schemas.openxmlformats.org/spreadsheetml/2006/main" count="321" uniqueCount="105">
  <si>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</si>
  <si>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</si>
  <si>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</si>
  <si>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</si>
  <si>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</si>
  <si>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</si>
  <si>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</si>
  <si>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</si>
  <si>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</si>
  <si>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</si>
  <si>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</si>
  <si>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</si>
  <si>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</si>
  <si>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</si>
  <si>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</si>
  <si>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</si>
  <si>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</si>
  <si>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</si>
  <si>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</si>
  <si>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</si>
  <si>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</si>
  <si>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</si>
  <si>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</si>
  <si>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</si>
  <si>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</si>
  <si>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</si>
  <si>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</si>
  <si>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</si>
  <si>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</si>
  <si>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</si>
  <si>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</si>
  <si>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</si>
  <si>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</si>
  <si>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</si>
  <si>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</si>
  <si>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</si>
  <si>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</si>
  <si>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</si>
  <si>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</si>
  <si>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</si>
  <si>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</si>
  <si>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</si>
  <si>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</si>
  <si>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</si>
  <si>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</si>
  <si>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</si>
  <si>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</si>
  <si>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</si>
  <si>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</si>
  <si>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</si>
  <si>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</si>
  <si>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</si>
  <si>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</si>
  <si>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</si>
  <si>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</si>
  <si>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</si>
  <si>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</si>
  <si>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</si>
  <si>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</si>
  <si>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</si>
  <si>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</si>
  <si>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</si>
  <si>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</si>
  <si>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</si>
  <si>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</si>
  <si>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</si>
  <si>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</si>
  <si>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</si>
  <si>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</si>
  <si>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</si>
  <si>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</si>
  <si>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</si>
  <si>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</si>
  <si>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</si>
  <si>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</si>
  <si>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</si>
  <si>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</si>
  <si>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</si>
  <si>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</si>
  <si>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</si>
  <si>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</si>
  <si>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</si>
  <si>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</si>
  <si>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</si>
  <si>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</si>
  <si>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</si>
  <si>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</si>
  <si>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</si>
  <si>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</si>
  <si>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</si>
  <si>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</si>
  <si>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</si>
  <si>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</si>
  <si>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</si>
  <si>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</si>
  <si>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</si>
  <si>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</si>
  <si>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</si>
  <si>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</si>
  <si>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</si>
  <si>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на 01.04.2025</t>
  </si>
  <si>
    <t>Сведения об исполнении бюджета субъекта РФ за 1 квартал 2025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</si>
  <si>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План 2025 г.*
(сводная бюджетная роспись по состоянию на 01.04.2025 г.)</t>
  </si>
  <si>
    <t>ед. изм. руб.</t>
  </si>
  <si>
    <t>* Плановые значения отражены в соответствии с отчетом об исполнении бюджета (код формы по ОКУД 0503117)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</si>
</sst>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0"/>
    <numFmt numFmtId="166" formatCode="[&gt;=0.005]#,##0.00;[&lt;=-0.005]\-#,##0.00;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Alignment="1">
      <alignment horizontal="center"/>
    </xf>
    <xf numFmtId="164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5" fillId="2" borderId="9" xfId="1" applyNumberFormat="1" applyFont="1" applyFill="1" applyBorder="1" applyAlignment="1" applyProtection="1">
      <alignment horizontal="center" vertical="center"/>
      <protection hidden="1"/>
    </xf>
    <xf numFmtId="164" fontId="5" fillId="2" borderId="0" xfId="1" applyNumberFormat="1" applyFont="1" applyFill="1" applyAlignment="1" applyProtection="1">
      <alignment horizontal="center"/>
      <protection hidden="1"/>
    </xf>
    <xf numFmtId="164" fontId="5" fillId="2" borderId="0" xfId="1" applyNumberFormat="1" applyFont="1" applyFill="1" applyBorder="1" applyAlignment="1" applyProtection="1">
      <alignment horizontal="center" vertical="center"/>
      <protection hidden="1"/>
    </xf>
    <xf numFmtId="10" fontId="5" fillId="2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8" fillId="0" borderId="0" xfId="1" applyFont="1" applyAlignment="1">
      <alignment horizont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10" xfId="1" applyNumberFormat="1" applyFont="1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89"/>
  <sheetViews>
    <sheetView showGridLines="0" tabSelected="1" zoomScale="130" zoomScaleNormal="130" workbookViewId="0">
      <selection activeCell="A87" sqref="A87"/>
    </sheetView>
  </sheetViews>
  <sheetFormatPr defaultColWidth="9.140625" defaultRowHeight="12.75" x14ac:dyDescent="0.2"/>
  <cols>
    <col min="1" max="1" width="29" style="1" customWidth="1"/>
    <col min="2" max="2" width="6" style="11" customWidth="1"/>
    <col min="3" max="3" width="5.5703125" style="11" customWidth="1"/>
    <col min="4" max="4" width="15.85546875" style="21" customWidth="1"/>
    <col min="5" max="5" width="16.28515625" style="21" customWidth="1"/>
    <col min="6" max="6" width="9.7109375" style="18" customWidth="1"/>
    <col min="7" max="7" width="1" style="1" customWidth="1"/>
    <col min="8" max="195" width="9.140625" style="1" customWidth="1"/>
    <col min="196" max="16384" width="9.140625" style="1"/>
  </cols>
  <sheetData>
    <row r="2" spans="1:7" ht="39.75" customHeight="1" x14ac:dyDescent="0.2">
      <c r="A2" s="41" t="s">
        <v>101</v>
      </c>
      <c r="B2" s="41"/>
      <c r="C2" s="41"/>
      <c r="D2" s="41"/>
      <c r="E2" s="41"/>
      <c r="F2" s="41"/>
    </row>
    <row r="3" spans="1:7" ht="15.75" customHeight="1" thickBot="1" x14ac:dyDescent="0.25">
      <c r="A3" s="13"/>
      <c r="B3" s="13"/>
      <c r="C3" s="13"/>
      <c r="D3" s="22"/>
      <c r="E3" s="47" t="s">
        <v>103</v>
      </c>
      <c r="F3" s="47"/>
    </row>
    <row r="4" spans="1:7" ht="34.5" customHeight="1" x14ac:dyDescent="0.2">
      <c r="A4" s="44" t="s">
        <v>73</v>
      </c>
      <c r="B4" s="46" t="s">
        <v>72</v>
      </c>
      <c r="C4" s="46"/>
      <c r="D4" s="42" t="s">
        <v>89</v>
      </c>
      <c r="E4" s="42"/>
      <c r="F4" s="43"/>
      <c r="G4" s="15"/>
    </row>
    <row r="5" spans="1:7" ht="72" x14ac:dyDescent="0.2">
      <c r="A5" s="45"/>
      <c r="B5" s="14" t="s">
        <v>71</v>
      </c>
      <c r="C5" s="14" t="s">
        <v>70</v>
      </c>
      <c r="D5" s="23" t="s">
        <v>102</v>
      </c>
      <c r="E5" s="23" t="s">
        <v>100</v>
      </c>
      <c r="F5" s="17" t="s">
        <v>92</v>
      </c>
      <c r="G5" s="15" t="s">
        <v>0</v>
      </c>
    </row>
    <row r="6" spans="1:7" s="12" customFormat="1" ht="21" x14ac:dyDescent="0.2">
      <c r="A6" s="2" t="s">
        <v>69</v>
      </c>
      <c r="B6" s="14" t="s">
        <v>75</v>
      </c>
      <c r="C6" s="14" t="s">
        <v>85</v>
      </c>
      <c r="D6" s="34">
        <v>6129236255.9700003</v>
      </c>
      <c r="E6" s="34">
        <v>1036440539.26</v>
      </c>
      <c r="F6" s="26">
        <f>E6/D6</f>
        <v>0.16909782817565336</v>
      </c>
      <c r="G6" s="15" t="s">
        <v>0</v>
      </c>
    </row>
    <row r="7" spans="1:7" ht="45" x14ac:dyDescent="0.2">
      <c r="A7" s="3" t="s">
        <v>68</v>
      </c>
      <c r="B7" s="25" t="s">
        <v>75</v>
      </c>
      <c r="C7" s="25" t="s">
        <v>84</v>
      </c>
      <c r="D7" s="35">
        <v>97232621.739999995</v>
      </c>
      <c r="E7" s="35">
        <v>22824290.609999999</v>
      </c>
      <c r="F7" s="27">
        <f t="shared" ref="F7:F70" si="0">E7/D7</f>
        <v>0.23473902278426828</v>
      </c>
      <c r="G7" s="16" t="s">
        <v>0</v>
      </c>
    </row>
    <row r="8" spans="1:7" ht="56.25" x14ac:dyDescent="0.2">
      <c r="A8" s="3" t="s">
        <v>67</v>
      </c>
      <c r="B8" s="25" t="s">
        <v>75</v>
      </c>
      <c r="C8" s="25" t="s">
        <v>83</v>
      </c>
      <c r="D8" s="35">
        <v>595337548.13</v>
      </c>
      <c r="E8" s="35">
        <v>128998253.70999999</v>
      </c>
      <c r="F8" s="27">
        <f t="shared" si="0"/>
        <v>0.21668086300820974</v>
      </c>
      <c r="G8" s="16" t="s">
        <v>0</v>
      </c>
    </row>
    <row r="9" spans="1:7" ht="67.5" x14ac:dyDescent="0.2">
      <c r="A9" s="3" t="s">
        <v>66</v>
      </c>
      <c r="B9" s="25" t="s">
        <v>75</v>
      </c>
      <c r="C9" s="25" t="s">
        <v>82</v>
      </c>
      <c r="D9" s="35">
        <v>582279533.25999999</v>
      </c>
      <c r="E9" s="35">
        <v>128751491.75</v>
      </c>
      <c r="F9" s="27">
        <f>E9/D9</f>
        <v>0.22111629276948974</v>
      </c>
      <c r="G9" s="16" t="s">
        <v>0</v>
      </c>
    </row>
    <row r="10" spans="1:7" x14ac:dyDescent="0.2">
      <c r="A10" s="3" t="s">
        <v>65</v>
      </c>
      <c r="B10" s="25" t="s">
        <v>75</v>
      </c>
      <c r="C10" s="25" t="s">
        <v>81</v>
      </c>
      <c r="D10" s="35">
        <v>286688360</v>
      </c>
      <c r="E10" s="35">
        <v>51061767.439999998</v>
      </c>
      <c r="F10" s="27">
        <f t="shared" si="0"/>
        <v>0.17810896626566911</v>
      </c>
      <c r="G10" s="16" t="s">
        <v>0</v>
      </c>
    </row>
    <row r="11" spans="1:7" ht="45" x14ac:dyDescent="0.2">
      <c r="A11" s="3" t="s">
        <v>64</v>
      </c>
      <c r="B11" s="25" t="s">
        <v>75</v>
      </c>
      <c r="C11" s="25" t="s">
        <v>80</v>
      </c>
      <c r="D11" s="35">
        <v>425563818.44</v>
      </c>
      <c r="E11" s="35">
        <v>86829151.409999996</v>
      </c>
      <c r="F11" s="27">
        <f t="shared" si="0"/>
        <v>0.20403320876359227</v>
      </c>
      <c r="G11" s="16" t="s">
        <v>0</v>
      </c>
    </row>
    <row r="12" spans="1:7" ht="22.5" x14ac:dyDescent="0.2">
      <c r="A12" s="3" t="s">
        <v>63</v>
      </c>
      <c r="B12" s="25" t="s">
        <v>75</v>
      </c>
      <c r="C12" s="25" t="s">
        <v>79</v>
      </c>
      <c r="D12" s="35">
        <v>92970971</v>
      </c>
      <c r="E12" s="35">
        <v>20232937.09</v>
      </c>
      <c r="F12" s="27">
        <f t="shared" si="0"/>
        <v>0.21762639318890195</v>
      </c>
      <c r="G12" s="16" t="s">
        <v>0</v>
      </c>
    </row>
    <row r="13" spans="1:7" x14ac:dyDescent="0.2">
      <c r="A13" s="3" t="s">
        <v>62</v>
      </c>
      <c r="B13" s="25" t="s">
        <v>75</v>
      </c>
      <c r="C13" s="25" t="s">
        <v>78</v>
      </c>
      <c r="D13" s="35">
        <v>111866329</v>
      </c>
      <c r="E13" s="35">
        <v>28028917.239999998</v>
      </c>
      <c r="F13" s="27">
        <f t="shared" si="0"/>
        <v>0.25055722745670861</v>
      </c>
      <c r="G13" s="16" t="s">
        <v>0</v>
      </c>
    </row>
    <row r="14" spans="1:7" x14ac:dyDescent="0.2">
      <c r="A14" s="3" t="s">
        <v>61</v>
      </c>
      <c r="B14" s="25" t="s">
        <v>75</v>
      </c>
      <c r="C14" s="25" t="s">
        <v>77</v>
      </c>
      <c r="D14" s="35">
        <v>355200000</v>
      </c>
      <c r="E14" s="35">
        <v>0</v>
      </c>
      <c r="F14" s="27">
        <f t="shared" si="0"/>
        <v>0</v>
      </c>
      <c r="G14" s="16" t="s">
        <v>0</v>
      </c>
    </row>
    <row r="15" spans="1:7" x14ac:dyDescent="0.2">
      <c r="A15" s="3" t="s">
        <v>60</v>
      </c>
      <c r="B15" s="25" t="s">
        <v>75</v>
      </c>
      <c r="C15" s="25" t="s">
        <v>76</v>
      </c>
      <c r="D15" s="35">
        <v>3582097074.4000001</v>
      </c>
      <c r="E15" s="35">
        <v>569713730.00999999</v>
      </c>
      <c r="F15" s="27">
        <f>E15/D15</f>
        <v>0.15904474897722498</v>
      </c>
      <c r="G15" s="16" t="s">
        <v>0</v>
      </c>
    </row>
    <row r="16" spans="1:7" s="12" customFormat="1" x14ac:dyDescent="0.2">
      <c r="A16" s="2" t="s">
        <v>59</v>
      </c>
      <c r="B16" s="14" t="s">
        <v>84</v>
      </c>
      <c r="C16" s="14" t="s">
        <v>85</v>
      </c>
      <c r="D16" s="34">
        <v>69524200</v>
      </c>
      <c r="E16" s="34">
        <v>16390942</v>
      </c>
      <c r="F16" s="26">
        <f t="shared" si="0"/>
        <v>0.23575880053276413</v>
      </c>
      <c r="G16" s="15" t="s">
        <v>0</v>
      </c>
    </row>
    <row r="17" spans="1:7" ht="22.5" x14ac:dyDescent="0.2">
      <c r="A17" s="3" t="s">
        <v>58</v>
      </c>
      <c r="B17" s="25" t="s">
        <v>84</v>
      </c>
      <c r="C17" s="25" t="s">
        <v>83</v>
      </c>
      <c r="D17" s="35">
        <v>69524200</v>
      </c>
      <c r="E17" s="35">
        <v>16390942</v>
      </c>
      <c r="F17" s="27">
        <f t="shared" si="0"/>
        <v>0.23575880053276413</v>
      </c>
      <c r="G17" s="16" t="s">
        <v>0</v>
      </c>
    </row>
    <row r="18" spans="1:7" s="12" customFormat="1" ht="42" x14ac:dyDescent="0.2">
      <c r="A18" s="2" t="s">
        <v>57</v>
      </c>
      <c r="B18" s="14" t="s">
        <v>83</v>
      </c>
      <c r="C18" s="14" t="s">
        <v>85</v>
      </c>
      <c r="D18" s="34">
        <v>340696874.49000001</v>
      </c>
      <c r="E18" s="34">
        <v>82224322.189999998</v>
      </c>
      <c r="F18" s="26">
        <f t="shared" si="0"/>
        <v>0.24134158058562821</v>
      </c>
      <c r="G18" s="15" t="s">
        <v>0</v>
      </c>
    </row>
    <row r="19" spans="1:7" x14ac:dyDescent="0.2">
      <c r="A19" s="3" t="s">
        <v>56</v>
      </c>
      <c r="B19" s="25" t="s">
        <v>83</v>
      </c>
      <c r="C19" s="25" t="s">
        <v>82</v>
      </c>
      <c r="D19" s="35">
        <v>102126700</v>
      </c>
      <c r="E19" s="35">
        <v>22100296.190000001</v>
      </c>
      <c r="F19" s="27">
        <f t="shared" si="0"/>
        <v>0.21640076679262132</v>
      </c>
      <c r="G19" s="16" t="s">
        <v>0</v>
      </c>
    </row>
    <row r="20" spans="1:7" x14ac:dyDescent="0.2">
      <c r="A20" s="3" t="s">
        <v>98</v>
      </c>
      <c r="B20" s="25" t="s">
        <v>83</v>
      </c>
      <c r="C20" s="25" t="s">
        <v>86</v>
      </c>
      <c r="D20" s="35">
        <v>88794200.489999995</v>
      </c>
      <c r="E20" s="35">
        <v>26394657.91</v>
      </c>
      <c r="F20" s="27">
        <f t="shared" si="0"/>
        <v>0.2972565523913081</v>
      </c>
      <c r="G20" s="16" t="s">
        <v>0</v>
      </c>
    </row>
    <row r="21" spans="1:7" ht="45" x14ac:dyDescent="0.2">
      <c r="A21" s="3" t="s">
        <v>99</v>
      </c>
      <c r="B21" s="25" t="s">
        <v>83</v>
      </c>
      <c r="C21" s="25" t="s">
        <v>78</v>
      </c>
      <c r="D21" s="36">
        <v>149715974</v>
      </c>
      <c r="E21" s="35">
        <v>33729368.090000004</v>
      </c>
      <c r="F21" s="27">
        <f t="shared" si="0"/>
        <v>0.22528904023294136</v>
      </c>
      <c r="G21" s="16" t="s">
        <v>0</v>
      </c>
    </row>
    <row r="22" spans="1:7" x14ac:dyDescent="0.2">
      <c r="A22" s="3" t="s">
        <v>91</v>
      </c>
      <c r="B22" s="25" t="s">
        <v>83</v>
      </c>
      <c r="C22" s="25" t="s">
        <v>77</v>
      </c>
      <c r="D22" s="36">
        <v>60000</v>
      </c>
      <c r="E22" s="35">
        <v>0</v>
      </c>
      <c r="F22" s="27">
        <f t="shared" si="0"/>
        <v>0</v>
      </c>
      <c r="G22" s="16"/>
    </row>
    <row r="23" spans="1:7" s="12" customFormat="1" x14ac:dyDescent="0.2">
      <c r="A23" s="2" t="s">
        <v>55</v>
      </c>
      <c r="B23" s="14" t="s">
        <v>82</v>
      </c>
      <c r="C23" s="14" t="s">
        <v>85</v>
      </c>
      <c r="D23" s="34">
        <v>21858183148.130001</v>
      </c>
      <c r="E23" s="34">
        <v>3334096127.6599998</v>
      </c>
      <c r="F23" s="26">
        <f t="shared" si="0"/>
        <v>0.15253308589580725</v>
      </c>
      <c r="G23" s="15" t="s">
        <v>0</v>
      </c>
    </row>
    <row r="24" spans="1:7" x14ac:dyDescent="0.2">
      <c r="A24" s="3" t="s">
        <v>54</v>
      </c>
      <c r="B24" s="25" t="s">
        <v>82</v>
      </c>
      <c r="C24" s="25" t="s">
        <v>75</v>
      </c>
      <c r="D24" s="35">
        <v>319749286.25999999</v>
      </c>
      <c r="E24" s="35">
        <v>64883363.82</v>
      </c>
      <c r="F24" s="27">
        <f t="shared" si="0"/>
        <v>0.20291949539252743</v>
      </c>
      <c r="G24" s="16" t="s">
        <v>0</v>
      </c>
    </row>
    <row r="25" spans="1:7" x14ac:dyDescent="0.2">
      <c r="A25" s="3" t="s">
        <v>53</v>
      </c>
      <c r="B25" s="25" t="s">
        <v>82</v>
      </c>
      <c r="C25" s="25" t="s">
        <v>84</v>
      </c>
      <c r="D25" s="35">
        <v>200124519</v>
      </c>
      <c r="E25" s="35">
        <v>9357244.1600000001</v>
      </c>
      <c r="F25" s="27">
        <f t="shared" si="0"/>
        <v>4.6757110057064025E-2</v>
      </c>
      <c r="G25" s="16" t="s">
        <v>0</v>
      </c>
    </row>
    <row r="26" spans="1:7" x14ac:dyDescent="0.2">
      <c r="A26" s="3" t="s">
        <v>52</v>
      </c>
      <c r="B26" s="25" t="s">
        <v>82</v>
      </c>
      <c r="C26" s="25" t="s">
        <v>81</v>
      </c>
      <c r="D26" s="35">
        <v>2457634231.4400001</v>
      </c>
      <c r="E26" s="35">
        <v>486653007.36000001</v>
      </c>
      <c r="F26" s="27">
        <f t="shared" si="0"/>
        <v>0.19801685748609374</v>
      </c>
      <c r="G26" s="16" t="s">
        <v>0</v>
      </c>
    </row>
    <row r="27" spans="1:7" x14ac:dyDescent="0.2">
      <c r="A27" s="3" t="s">
        <v>51</v>
      </c>
      <c r="B27" s="25" t="s">
        <v>82</v>
      </c>
      <c r="C27" s="25" t="s">
        <v>80</v>
      </c>
      <c r="D27" s="35">
        <v>343126534</v>
      </c>
      <c r="E27" s="35">
        <v>118406251.3</v>
      </c>
      <c r="F27" s="27">
        <f t="shared" si="0"/>
        <v>0.34508042825973928</v>
      </c>
      <c r="G27" s="16" t="s">
        <v>0</v>
      </c>
    </row>
    <row r="28" spans="1:7" x14ac:dyDescent="0.2">
      <c r="A28" s="3" t="s">
        <v>50</v>
      </c>
      <c r="B28" s="25" t="s">
        <v>82</v>
      </c>
      <c r="C28" s="25" t="s">
        <v>79</v>
      </c>
      <c r="D28" s="35">
        <v>295888653</v>
      </c>
      <c r="E28" s="35">
        <v>47692419.789999999</v>
      </c>
      <c r="F28" s="27">
        <f t="shared" si="0"/>
        <v>0.16118367266351372</v>
      </c>
      <c r="G28" s="16" t="s">
        <v>0</v>
      </c>
    </row>
    <row r="29" spans="1:7" x14ac:dyDescent="0.2">
      <c r="A29" s="3" t="s">
        <v>49</v>
      </c>
      <c r="B29" s="25" t="s">
        <v>82</v>
      </c>
      <c r="C29" s="25" t="s">
        <v>88</v>
      </c>
      <c r="D29" s="35">
        <v>733149547.47000003</v>
      </c>
      <c r="E29" s="35">
        <v>551717699.58000004</v>
      </c>
      <c r="F29" s="27">
        <f t="shared" si="0"/>
        <v>0.7525309147143352</v>
      </c>
      <c r="G29" s="16" t="s">
        <v>0</v>
      </c>
    </row>
    <row r="30" spans="1:7" ht="22.5" x14ac:dyDescent="0.2">
      <c r="A30" s="3" t="s">
        <v>48</v>
      </c>
      <c r="B30" s="25" t="s">
        <v>82</v>
      </c>
      <c r="C30" s="25" t="s">
        <v>86</v>
      </c>
      <c r="D30" s="35">
        <v>15927075861.969999</v>
      </c>
      <c r="E30" s="35">
        <v>1661982494.26</v>
      </c>
      <c r="F30" s="27">
        <f t="shared" si="0"/>
        <v>0.10434950575129813</v>
      </c>
      <c r="G30" s="16" t="s">
        <v>0</v>
      </c>
    </row>
    <row r="31" spans="1:7" x14ac:dyDescent="0.2">
      <c r="A31" s="3" t="s">
        <v>47</v>
      </c>
      <c r="B31" s="25" t="s">
        <v>82</v>
      </c>
      <c r="C31" s="25" t="s">
        <v>78</v>
      </c>
      <c r="D31" s="35">
        <v>80079839.730000004</v>
      </c>
      <c r="E31" s="35">
        <v>2622152.75</v>
      </c>
      <c r="F31" s="27">
        <f t="shared" si="0"/>
        <v>3.2744230743230032E-2</v>
      </c>
      <c r="G31" s="16" t="s">
        <v>0</v>
      </c>
    </row>
    <row r="32" spans="1:7" ht="22.5" x14ac:dyDescent="0.2">
      <c r="A32" s="3" t="s">
        <v>46</v>
      </c>
      <c r="B32" s="25" t="s">
        <v>82</v>
      </c>
      <c r="C32" s="25" t="s">
        <v>77</v>
      </c>
      <c r="D32" s="35">
        <v>12808283</v>
      </c>
      <c r="E32" s="35">
        <v>3046369.91</v>
      </c>
      <c r="F32" s="27">
        <f t="shared" si="0"/>
        <v>0.23784373830590722</v>
      </c>
      <c r="G32" s="16" t="s">
        <v>0</v>
      </c>
    </row>
    <row r="33" spans="1:7" ht="22.5" x14ac:dyDescent="0.2">
      <c r="A33" s="3" t="s">
        <v>45</v>
      </c>
      <c r="B33" s="25" t="s">
        <v>82</v>
      </c>
      <c r="C33" s="25" t="s">
        <v>87</v>
      </c>
      <c r="D33" s="35">
        <v>1488546392.26</v>
      </c>
      <c r="E33" s="35">
        <v>387735124.73000002</v>
      </c>
      <c r="F33" s="27">
        <f t="shared" si="0"/>
        <v>0.26047903293179692</v>
      </c>
      <c r="G33" s="16" t="s">
        <v>0</v>
      </c>
    </row>
    <row r="34" spans="1:7" s="12" customFormat="1" ht="21" x14ac:dyDescent="0.2">
      <c r="A34" s="2" t="s">
        <v>44</v>
      </c>
      <c r="B34" s="14" t="s">
        <v>81</v>
      </c>
      <c r="C34" s="14" t="s">
        <v>85</v>
      </c>
      <c r="D34" s="34">
        <v>6049660448.4799995</v>
      </c>
      <c r="E34" s="34">
        <v>1201181595.24</v>
      </c>
      <c r="F34" s="26">
        <f t="shared" si="0"/>
        <v>0.19855355609946695</v>
      </c>
      <c r="G34" s="15" t="s">
        <v>0</v>
      </c>
    </row>
    <row r="35" spans="1:7" x14ac:dyDescent="0.2">
      <c r="A35" s="3" t="s">
        <v>43</v>
      </c>
      <c r="B35" s="25" t="s">
        <v>81</v>
      </c>
      <c r="C35" s="25" t="s">
        <v>75</v>
      </c>
      <c r="D35" s="35">
        <v>2336793146</v>
      </c>
      <c r="E35" s="35">
        <v>596116419</v>
      </c>
      <c r="F35" s="27">
        <f t="shared" si="0"/>
        <v>0.25510020860014965</v>
      </c>
      <c r="G35" s="16" t="s">
        <v>0</v>
      </c>
    </row>
    <row r="36" spans="1:7" x14ac:dyDescent="0.2">
      <c r="A36" s="3" t="s">
        <v>42</v>
      </c>
      <c r="B36" s="25" t="s">
        <v>81</v>
      </c>
      <c r="C36" s="25" t="s">
        <v>84</v>
      </c>
      <c r="D36" s="35">
        <v>2618057434.3200002</v>
      </c>
      <c r="E36" s="35">
        <v>498682563.25999999</v>
      </c>
      <c r="F36" s="27">
        <f t="shared" si="0"/>
        <v>0.19047808375889394</v>
      </c>
      <c r="G36" s="16" t="s">
        <v>0</v>
      </c>
    </row>
    <row r="37" spans="1:7" x14ac:dyDescent="0.2">
      <c r="A37" s="3" t="s">
        <v>90</v>
      </c>
      <c r="B37" s="25" t="s">
        <v>81</v>
      </c>
      <c r="C37" s="25" t="s">
        <v>83</v>
      </c>
      <c r="D37" s="35">
        <v>439275735</v>
      </c>
      <c r="E37" s="35">
        <v>42880530.700000003</v>
      </c>
      <c r="F37" s="27">
        <f t="shared" si="0"/>
        <v>9.7616433787311302E-2</v>
      </c>
      <c r="G37" s="16"/>
    </row>
    <row r="38" spans="1:7" ht="22.5" x14ac:dyDescent="0.2">
      <c r="A38" s="3" t="s">
        <v>41</v>
      </c>
      <c r="B38" s="25" t="s">
        <v>81</v>
      </c>
      <c r="C38" s="25" t="s">
        <v>81</v>
      </c>
      <c r="D38" s="35">
        <v>655534133.15999997</v>
      </c>
      <c r="E38" s="35">
        <v>63502082.280000001</v>
      </c>
      <c r="F38" s="27">
        <f t="shared" si="0"/>
        <v>9.6870748703638723E-2</v>
      </c>
      <c r="G38" s="16" t="s">
        <v>0</v>
      </c>
    </row>
    <row r="39" spans="1:7" s="12" customFormat="1" x14ac:dyDescent="0.2">
      <c r="A39" s="2" t="s">
        <v>40</v>
      </c>
      <c r="B39" s="14" t="s">
        <v>80</v>
      </c>
      <c r="C39" s="14" t="s">
        <v>85</v>
      </c>
      <c r="D39" s="34">
        <v>162699661</v>
      </c>
      <c r="E39" s="34">
        <v>32729441.390000001</v>
      </c>
      <c r="F39" s="26">
        <f t="shared" si="0"/>
        <v>0.20116477925544049</v>
      </c>
      <c r="G39" s="15" t="s">
        <v>0</v>
      </c>
    </row>
    <row r="40" spans="1:7" ht="22.5" x14ac:dyDescent="0.2">
      <c r="A40" s="3" t="s">
        <v>39</v>
      </c>
      <c r="B40" s="25" t="s">
        <v>80</v>
      </c>
      <c r="C40" s="25" t="s">
        <v>83</v>
      </c>
      <c r="D40" s="35">
        <v>89752480</v>
      </c>
      <c r="E40" s="35">
        <v>17892852.960000001</v>
      </c>
      <c r="F40" s="27">
        <f t="shared" si="0"/>
        <v>0.19935775546257886</v>
      </c>
      <c r="G40" s="16" t="s">
        <v>0</v>
      </c>
    </row>
    <row r="41" spans="1:7" ht="22.5" x14ac:dyDescent="0.2">
      <c r="A41" s="3" t="s">
        <v>38</v>
      </c>
      <c r="B41" s="25" t="s">
        <v>80</v>
      </c>
      <c r="C41" s="25" t="s">
        <v>81</v>
      </c>
      <c r="D41" s="35">
        <v>72947181</v>
      </c>
      <c r="E41" s="35">
        <v>14836588.43</v>
      </c>
      <c r="F41" s="27">
        <f t="shared" si="0"/>
        <v>0.20338809843796432</v>
      </c>
      <c r="G41" s="16" t="s">
        <v>0</v>
      </c>
    </row>
    <row r="42" spans="1:7" s="12" customFormat="1" x14ac:dyDescent="0.2">
      <c r="A42" s="2" t="s">
        <v>37</v>
      </c>
      <c r="B42" s="14" t="s">
        <v>79</v>
      </c>
      <c r="C42" s="14" t="s">
        <v>85</v>
      </c>
      <c r="D42" s="34">
        <v>49527838349.220001</v>
      </c>
      <c r="E42" s="34">
        <v>11244471635.16</v>
      </c>
      <c r="F42" s="26">
        <f t="shared" si="0"/>
        <v>0.22703336163947654</v>
      </c>
      <c r="G42" s="15" t="s">
        <v>0</v>
      </c>
    </row>
    <row r="43" spans="1:7" x14ac:dyDescent="0.2">
      <c r="A43" s="3" t="s">
        <v>36</v>
      </c>
      <c r="B43" s="25" t="s">
        <v>79</v>
      </c>
      <c r="C43" s="25" t="s">
        <v>75</v>
      </c>
      <c r="D43" s="35">
        <v>13057685533.950001</v>
      </c>
      <c r="E43" s="35">
        <v>3044472015.5700002</v>
      </c>
      <c r="F43" s="27">
        <f t="shared" si="0"/>
        <v>0.23315556249645994</v>
      </c>
      <c r="G43" s="16" t="s">
        <v>0</v>
      </c>
    </row>
    <row r="44" spans="1:7" x14ac:dyDescent="0.2">
      <c r="A44" s="3" t="s">
        <v>35</v>
      </c>
      <c r="B44" s="25" t="s">
        <v>79</v>
      </c>
      <c r="C44" s="25" t="s">
        <v>84</v>
      </c>
      <c r="D44" s="35">
        <v>31464879065.689999</v>
      </c>
      <c r="E44" s="35">
        <v>7139297916.6000004</v>
      </c>
      <c r="F44" s="27">
        <f t="shared" si="0"/>
        <v>0.22689735758065727</v>
      </c>
      <c r="G44" s="16" t="s">
        <v>0</v>
      </c>
    </row>
    <row r="45" spans="1:7" x14ac:dyDescent="0.2">
      <c r="A45" s="3" t="s">
        <v>34</v>
      </c>
      <c r="B45" s="25" t="s">
        <v>79</v>
      </c>
      <c r="C45" s="25" t="s">
        <v>83</v>
      </c>
      <c r="D45" s="35">
        <v>615267463.27999997</v>
      </c>
      <c r="E45" s="35">
        <v>189392023.12</v>
      </c>
      <c r="F45" s="27">
        <f t="shared" si="0"/>
        <v>0.30782063805283694</v>
      </c>
      <c r="G45" s="16" t="s">
        <v>0</v>
      </c>
    </row>
    <row r="46" spans="1:7" ht="22.5" x14ac:dyDescent="0.2">
      <c r="A46" s="3" t="s">
        <v>33</v>
      </c>
      <c r="B46" s="25" t="s">
        <v>79</v>
      </c>
      <c r="C46" s="25" t="s">
        <v>82</v>
      </c>
      <c r="D46" s="35">
        <v>1877099359.3900001</v>
      </c>
      <c r="E46" s="35">
        <v>432589497.94999999</v>
      </c>
      <c r="F46" s="27">
        <f t="shared" si="0"/>
        <v>0.23045636651358634</v>
      </c>
      <c r="G46" s="16" t="s">
        <v>0</v>
      </c>
    </row>
    <row r="47" spans="1:7" ht="33.75" x14ac:dyDescent="0.2">
      <c r="A47" s="3" t="s">
        <v>32</v>
      </c>
      <c r="B47" s="25" t="s">
        <v>79</v>
      </c>
      <c r="C47" s="25" t="s">
        <v>81</v>
      </c>
      <c r="D47" s="35">
        <v>181136592.11000001</v>
      </c>
      <c r="E47" s="35">
        <v>43981399.920000002</v>
      </c>
      <c r="F47" s="27">
        <f t="shared" si="0"/>
        <v>0.24280792416195579</v>
      </c>
      <c r="G47" s="16" t="s">
        <v>0</v>
      </c>
    </row>
    <row r="48" spans="1:7" x14ac:dyDescent="0.2">
      <c r="A48" s="3" t="s">
        <v>93</v>
      </c>
      <c r="B48" s="25" t="s">
        <v>79</v>
      </c>
      <c r="C48" s="25" t="s">
        <v>79</v>
      </c>
      <c r="D48" s="35">
        <v>231367613.94999999</v>
      </c>
      <c r="E48" s="35">
        <v>34912643.350000001</v>
      </c>
      <c r="F48" s="27">
        <f t="shared" si="0"/>
        <v>0.15089684659817967</v>
      </c>
      <c r="G48" s="16" t="s">
        <v>0</v>
      </c>
    </row>
    <row r="49" spans="1:7" ht="22.5" x14ac:dyDescent="0.2">
      <c r="A49" s="3" t="s">
        <v>31</v>
      </c>
      <c r="B49" s="25" t="s">
        <v>79</v>
      </c>
      <c r="C49" s="25" t="s">
        <v>88</v>
      </c>
      <c r="D49" s="35">
        <v>41716746.909999996</v>
      </c>
      <c r="E49" s="35">
        <v>10064995.91</v>
      </c>
      <c r="F49" s="27">
        <f t="shared" si="0"/>
        <v>0.24126991329679404</v>
      </c>
      <c r="G49" s="16" t="s">
        <v>0</v>
      </c>
    </row>
    <row r="50" spans="1:7" x14ac:dyDescent="0.2">
      <c r="A50" s="3" t="s">
        <v>30</v>
      </c>
      <c r="B50" s="25" t="s">
        <v>79</v>
      </c>
      <c r="C50" s="25" t="s">
        <v>86</v>
      </c>
      <c r="D50" s="35">
        <v>2058685973.9400001</v>
      </c>
      <c r="E50" s="35">
        <v>349761142.74000001</v>
      </c>
      <c r="F50" s="27">
        <f t="shared" si="0"/>
        <v>0.16989533477542104</v>
      </c>
      <c r="G50" s="16" t="s">
        <v>0</v>
      </c>
    </row>
    <row r="51" spans="1:7" s="12" customFormat="1" x14ac:dyDescent="0.2">
      <c r="A51" s="2" t="s">
        <v>29</v>
      </c>
      <c r="B51" s="14" t="s">
        <v>88</v>
      </c>
      <c r="C51" s="14" t="s">
        <v>85</v>
      </c>
      <c r="D51" s="34">
        <v>2139536363.72</v>
      </c>
      <c r="E51" s="34">
        <v>475267423.37</v>
      </c>
      <c r="F51" s="26">
        <f t="shared" si="0"/>
        <v>0.22213570726307039</v>
      </c>
      <c r="G51" s="15" t="s">
        <v>0</v>
      </c>
    </row>
    <row r="52" spans="1:7" x14ac:dyDescent="0.2">
      <c r="A52" s="3" t="s">
        <v>28</v>
      </c>
      <c r="B52" s="25" t="s">
        <v>88</v>
      </c>
      <c r="C52" s="25" t="s">
        <v>75</v>
      </c>
      <c r="D52" s="35">
        <v>1949889832.6900001</v>
      </c>
      <c r="E52" s="35">
        <v>425398045.19</v>
      </c>
      <c r="F52" s="27">
        <f t="shared" si="0"/>
        <v>0.21816516915888304</v>
      </c>
      <c r="G52" s="16" t="s">
        <v>0</v>
      </c>
    </row>
    <row r="53" spans="1:7" ht="22.5" x14ac:dyDescent="0.2">
      <c r="A53" s="3" t="s">
        <v>27</v>
      </c>
      <c r="B53" s="25" t="s">
        <v>88</v>
      </c>
      <c r="C53" s="25" t="s">
        <v>82</v>
      </c>
      <c r="D53" s="35">
        <v>189646531.03</v>
      </c>
      <c r="E53" s="35">
        <v>49869378.18</v>
      </c>
      <c r="F53" s="27">
        <f t="shared" si="0"/>
        <v>0.26295961180598243</v>
      </c>
      <c r="G53" s="16" t="s">
        <v>0</v>
      </c>
    </row>
    <row r="54" spans="1:7" s="12" customFormat="1" x14ac:dyDescent="0.2">
      <c r="A54" s="2" t="s">
        <v>26</v>
      </c>
      <c r="B54" s="14" t="s">
        <v>86</v>
      </c>
      <c r="C54" s="14" t="s">
        <v>85</v>
      </c>
      <c r="D54" s="34">
        <v>7321037498.6700001</v>
      </c>
      <c r="E54" s="34">
        <v>1460764298.5899999</v>
      </c>
      <c r="F54" s="26">
        <f t="shared" si="0"/>
        <v>0.19952968399019597</v>
      </c>
      <c r="G54" s="15" t="s">
        <v>0</v>
      </c>
    </row>
    <row r="55" spans="1:7" x14ac:dyDescent="0.2">
      <c r="A55" s="3" t="s">
        <v>25</v>
      </c>
      <c r="B55" s="25" t="s">
        <v>86</v>
      </c>
      <c r="C55" s="25" t="s">
        <v>75</v>
      </c>
      <c r="D55" s="35">
        <v>1937035668.9000001</v>
      </c>
      <c r="E55" s="35">
        <v>335649777.49000001</v>
      </c>
      <c r="F55" s="27">
        <f t="shared" si="0"/>
        <v>0.17328012223988015</v>
      </c>
      <c r="G55" s="16" t="s">
        <v>0</v>
      </c>
    </row>
    <row r="56" spans="1:7" x14ac:dyDescent="0.2">
      <c r="A56" s="3" t="s">
        <v>24</v>
      </c>
      <c r="B56" s="25" t="s">
        <v>86</v>
      </c>
      <c r="C56" s="25" t="s">
        <v>84</v>
      </c>
      <c r="D56" s="35">
        <v>2152150179.0900002</v>
      </c>
      <c r="E56" s="35">
        <v>481488360.68000001</v>
      </c>
      <c r="F56" s="27">
        <f t="shared" si="0"/>
        <v>0.22372433176739975</v>
      </c>
      <c r="G56" s="16" t="s">
        <v>0</v>
      </c>
    </row>
    <row r="57" spans="1:7" ht="22.5" x14ac:dyDescent="0.2">
      <c r="A57" s="3" t="s">
        <v>23</v>
      </c>
      <c r="B57" s="25" t="s">
        <v>86</v>
      </c>
      <c r="C57" s="25" t="s">
        <v>83</v>
      </c>
      <c r="D57" s="35">
        <v>27368514.09</v>
      </c>
      <c r="E57" s="35">
        <v>6510572.25</v>
      </c>
      <c r="F57" s="27">
        <f t="shared" si="0"/>
        <v>0.23788548507201765</v>
      </c>
      <c r="G57" s="16" t="s">
        <v>0</v>
      </c>
    </row>
    <row r="58" spans="1:7" x14ac:dyDescent="0.2">
      <c r="A58" s="3" t="s">
        <v>22</v>
      </c>
      <c r="B58" s="25" t="s">
        <v>86</v>
      </c>
      <c r="C58" s="25" t="s">
        <v>82</v>
      </c>
      <c r="D58" s="35">
        <v>86858095.189999998</v>
      </c>
      <c r="E58" s="35">
        <v>7500107.0899999999</v>
      </c>
      <c r="F58" s="27">
        <f t="shared" si="0"/>
        <v>8.6348970393533217E-2</v>
      </c>
      <c r="G58" s="16" t="s">
        <v>0</v>
      </c>
    </row>
    <row r="59" spans="1:7" x14ac:dyDescent="0.2">
      <c r="A59" s="3" t="s">
        <v>21</v>
      </c>
      <c r="B59" s="25" t="s">
        <v>86</v>
      </c>
      <c r="C59" s="25" t="s">
        <v>81</v>
      </c>
      <c r="D59" s="35">
        <v>124947746.27</v>
      </c>
      <c r="E59" s="35">
        <v>27091962.329999998</v>
      </c>
      <c r="F59" s="27">
        <f t="shared" si="0"/>
        <v>0.21682633851959912</v>
      </c>
      <c r="G59" s="16" t="s">
        <v>0</v>
      </c>
    </row>
    <row r="60" spans="1:7" ht="33.75" x14ac:dyDescent="0.2">
      <c r="A60" s="3" t="s">
        <v>20</v>
      </c>
      <c r="B60" s="25" t="s">
        <v>86</v>
      </c>
      <c r="C60" s="25" t="s">
        <v>80</v>
      </c>
      <c r="D60" s="35">
        <v>220553350.5</v>
      </c>
      <c r="E60" s="35">
        <v>49821010.380000003</v>
      </c>
      <c r="F60" s="27">
        <f t="shared" si="0"/>
        <v>0.22589097044798692</v>
      </c>
      <c r="G60" s="16" t="s">
        <v>0</v>
      </c>
    </row>
    <row r="61" spans="1:7" ht="22.5" x14ac:dyDescent="0.2">
      <c r="A61" s="3" t="s">
        <v>19</v>
      </c>
      <c r="B61" s="25" t="s">
        <v>86</v>
      </c>
      <c r="C61" s="25" t="s">
        <v>86</v>
      </c>
      <c r="D61" s="35">
        <v>2772123944.6300001</v>
      </c>
      <c r="E61" s="35">
        <v>552702508.37</v>
      </c>
      <c r="F61" s="27">
        <f t="shared" si="0"/>
        <v>0.19937871444769403</v>
      </c>
      <c r="G61" s="16" t="s">
        <v>0</v>
      </c>
    </row>
    <row r="62" spans="1:7" s="12" customFormat="1" x14ac:dyDescent="0.2">
      <c r="A62" s="2" t="s">
        <v>18</v>
      </c>
      <c r="B62" s="14" t="s">
        <v>78</v>
      </c>
      <c r="C62" s="14" t="s">
        <v>85</v>
      </c>
      <c r="D62" s="34">
        <v>38686286411.550003</v>
      </c>
      <c r="E62" s="34">
        <v>10402939770.67</v>
      </c>
      <c r="F62" s="26">
        <f t="shared" si="0"/>
        <v>0.26890510140989249</v>
      </c>
      <c r="G62" s="15" t="s">
        <v>0</v>
      </c>
    </row>
    <row r="63" spans="1:7" x14ac:dyDescent="0.2">
      <c r="A63" s="3" t="s">
        <v>17</v>
      </c>
      <c r="B63" s="25" t="s">
        <v>78</v>
      </c>
      <c r="C63" s="25" t="s">
        <v>75</v>
      </c>
      <c r="D63" s="35">
        <v>966925380</v>
      </c>
      <c r="E63" s="35">
        <v>222935125.41999999</v>
      </c>
      <c r="F63" s="27">
        <f t="shared" si="0"/>
        <v>0.23056083750744033</v>
      </c>
      <c r="G63" s="16" t="s">
        <v>0</v>
      </c>
    </row>
    <row r="64" spans="1:7" x14ac:dyDescent="0.2">
      <c r="A64" s="3" t="s">
        <v>16</v>
      </c>
      <c r="B64" s="25" t="s">
        <v>78</v>
      </c>
      <c r="C64" s="25" t="s">
        <v>84</v>
      </c>
      <c r="D64" s="35">
        <v>3791218754.4699998</v>
      </c>
      <c r="E64" s="35">
        <v>847405955.66999996</v>
      </c>
      <c r="F64" s="27">
        <f t="shared" si="0"/>
        <v>0.22351808496169581</v>
      </c>
      <c r="G64" s="16" t="s">
        <v>0</v>
      </c>
    </row>
    <row r="65" spans="1:7" x14ac:dyDescent="0.2">
      <c r="A65" s="3" t="s">
        <v>15</v>
      </c>
      <c r="B65" s="25" t="s">
        <v>78</v>
      </c>
      <c r="C65" s="25" t="s">
        <v>83</v>
      </c>
      <c r="D65" s="35">
        <v>25446934938.450001</v>
      </c>
      <c r="E65" s="35">
        <v>6325141984.1099997</v>
      </c>
      <c r="F65" s="27">
        <f t="shared" si="0"/>
        <v>0.24856203701581323</v>
      </c>
      <c r="G65" s="16" t="s">
        <v>0</v>
      </c>
    </row>
    <row r="66" spans="1:7" x14ac:dyDescent="0.2">
      <c r="A66" s="3" t="s">
        <v>14</v>
      </c>
      <c r="B66" s="25" t="s">
        <v>78</v>
      </c>
      <c r="C66" s="25" t="s">
        <v>82</v>
      </c>
      <c r="D66" s="35">
        <v>6569798744.21</v>
      </c>
      <c r="E66" s="35">
        <v>2527205621.3299999</v>
      </c>
      <c r="F66" s="27">
        <f t="shared" si="0"/>
        <v>0.38467017327695774</v>
      </c>
      <c r="G66" s="16" t="s">
        <v>0</v>
      </c>
    </row>
    <row r="67" spans="1:7" ht="22.5" x14ac:dyDescent="0.2">
      <c r="A67" s="3" t="s">
        <v>13</v>
      </c>
      <c r="B67" s="25" t="s">
        <v>78</v>
      </c>
      <c r="C67" s="25" t="s">
        <v>80</v>
      </c>
      <c r="D67" s="35">
        <v>1911408594.4200001</v>
      </c>
      <c r="E67" s="35">
        <v>480251084.13999999</v>
      </c>
      <c r="F67" s="27">
        <f t="shared" si="0"/>
        <v>0.25125506160326117</v>
      </c>
      <c r="G67" s="16" t="s">
        <v>0</v>
      </c>
    </row>
    <row r="68" spans="1:7" s="12" customFormat="1" ht="21" x14ac:dyDescent="0.2">
      <c r="A68" s="2" t="s">
        <v>12</v>
      </c>
      <c r="B68" s="14" t="s">
        <v>77</v>
      </c>
      <c r="C68" s="14" t="s">
        <v>85</v>
      </c>
      <c r="D68" s="34">
        <v>4866264114.4399996</v>
      </c>
      <c r="E68" s="34">
        <v>948444959.32000005</v>
      </c>
      <c r="F68" s="26">
        <f t="shared" si="0"/>
        <v>0.19490207210611815</v>
      </c>
      <c r="G68" s="15" t="s">
        <v>0</v>
      </c>
    </row>
    <row r="69" spans="1:7" x14ac:dyDescent="0.2">
      <c r="A69" s="3" t="s">
        <v>11</v>
      </c>
      <c r="B69" s="25" t="s">
        <v>77</v>
      </c>
      <c r="C69" s="25" t="s">
        <v>75</v>
      </c>
      <c r="D69" s="35">
        <v>1041237612.58</v>
      </c>
      <c r="E69" s="35">
        <v>162691328.91999999</v>
      </c>
      <c r="F69" s="27">
        <f t="shared" si="0"/>
        <v>0.15624803306603577</v>
      </c>
      <c r="G69" s="16" t="s">
        <v>0</v>
      </c>
    </row>
    <row r="70" spans="1:7" x14ac:dyDescent="0.2">
      <c r="A70" s="3" t="s">
        <v>10</v>
      </c>
      <c r="B70" s="25" t="s">
        <v>77</v>
      </c>
      <c r="C70" s="25" t="s">
        <v>84</v>
      </c>
      <c r="D70" s="35">
        <v>1101993086.95</v>
      </c>
      <c r="E70" s="35">
        <v>127186320</v>
      </c>
      <c r="F70" s="27">
        <f t="shared" si="0"/>
        <v>0.11541480750302632</v>
      </c>
      <c r="G70" s="16" t="s">
        <v>0</v>
      </c>
    </row>
    <row r="71" spans="1:7" x14ac:dyDescent="0.2">
      <c r="A71" s="3" t="s">
        <v>9</v>
      </c>
      <c r="B71" s="25" t="s">
        <v>77</v>
      </c>
      <c r="C71" s="25" t="s">
        <v>83</v>
      </c>
      <c r="D71" s="35">
        <v>2639385763.9099998</v>
      </c>
      <c r="E71" s="35">
        <v>638247237.82000005</v>
      </c>
      <c r="F71" s="27">
        <f t="shared" ref="F71:F81" si="1">E71/D71</f>
        <v>0.24181657965544881</v>
      </c>
      <c r="G71" s="16" t="s">
        <v>0</v>
      </c>
    </row>
    <row r="72" spans="1:7" ht="22.5" x14ac:dyDescent="0.2">
      <c r="A72" s="3" t="s">
        <v>8</v>
      </c>
      <c r="B72" s="25" t="s">
        <v>77</v>
      </c>
      <c r="C72" s="25" t="s">
        <v>81</v>
      </c>
      <c r="D72" s="35">
        <v>83647651</v>
      </c>
      <c r="E72" s="35">
        <v>20320072.579999998</v>
      </c>
      <c r="F72" s="27">
        <f>E72/D72</f>
        <v>0.24292460501969146</v>
      </c>
      <c r="G72" s="16" t="s">
        <v>0</v>
      </c>
    </row>
    <row r="73" spans="1:7" s="12" customFormat="1" ht="21" x14ac:dyDescent="0.2">
      <c r="A73" s="2" t="s">
        <v>7</v>
      </c>
      <c r="B73" s="14" t="s">
        <v>87</v>
      </c>
      <c r="C73" s="14" t="s">
        <v>85</v>
      </c>
      <c r="D73" s="34">
        <v>775978246.78999996</v>
      </c>
      <c r="E73" s="34">
        <v>159550793.90000001</v>
      </c>
      <c r="F73" s="26">
        <f t="shared" si="1"/>
        <v>0.20561245699865427</v>
      </c>
      <c r="G73" s="15" t="s">
        <v>0</v>
      </c>
    </row>
    <row r="74" spans="1:7" x14ac:dyDescent="0.2">
      <c r="A74" s="3" t="s">
        <v>6</v>
      </c>
      <c r="B74" s="25" t="s">
        <v>87</v>
      </c>
      <c r="C74" s="25" t="s">
        <v>75</v>
      </c>
      <c r="D74" s="35">
        <v>407797267</v>
      </c>
      <c r="E74" s="35">
        <v>97492187.280000001</v>
      </c>
      <c r="F74" s="27">
        <f t="shared" si="1"/>
        <v>0.23907023212100145</v>
      </c>
      <c r="G74" s="16" t="s">
        <v>0</v>
      </c>
    </row>
    <row r="75" spans="1:7" x14ac:dyDescent="0.2">
      <c r="A75" s="3" t="s">
        <v>5</v>
      </c>
      <c r="B75" s="25" t="s">
        <v>87</v>
      </c>
      <c r="C75" s="25" t="s">
        <v>84</v>
      </c>
      <c r="D75" s="35">
        <v>60812795.75</v>
      </c>
      <c r="E75" s="35">
        <v>12570958</v>
      </c>
      <c r="F75" s="27">
        <f t="shared" si="1"/>
        <v>0.20671567299222549</v>
      </c>
      <c r="G75" s="16" t="s">
        <v>0</v>
      </c>
    </row>
    <row r="76" spans="1:7" ht="22.5" x14ac:dyDescent="0.2">
      <c r="A76" s="3" t="s">
        <v>4</v>
      </c>
      <c r="B76" s="25" t="s">
        <v>87</v>
      </c>
      <c r="C76" s="25" t="s">
        <v>82</v>
      </c>
      <c r="D76" s="35">
        <v>307368184.04000002</v>
      </c>
      <c r="E76" s="35">
        <v>49487648.619999997</v>
      </c>
      <c r="F76" s="27">
        <f t="shared" si="1"/>
        <v>0.16100446041467914</v>
      </c>
      <c r="G76" s="16" t="s">
        <v>0</v>
      </c>
    </row>
    <row r="77" spans="1:7" s="12" customFormat="1" ht="31.5" x14ac:dyDescent="0.2">
      <c r="A77" s="2" t="s">
        <v>94</v>
      </c>
      <c r="B77" s="14" t="s">
        <v>76</v>
      </c>
      <c r="C77" s="14" t="s">
        <v>85</v>
      </c>
      <c r="D77" s="34">
        <v>430376300</v>
      </c>
      <c r="E77" s="34">
        <v>0</v>
      </c>
      <c r="F77" s="26">
        <f t="shared" si="1"/>
        <v>0</v>
      </c>
      <c r="G77" s="15" t="s">
        <v>0</v>
      </c>
    </row>
    <row r="78" spans="1:7" ht="22.5" x14ac:dyDescent="0.2">
      <c r="A78" s="3" t="s">
        <v>95</v>
      </c>
      <c r="B78" s="25" t="s">
        <v>76</v>
      </c>
      <c r="C78" s="25" t="s">
        <v>75</v>
      </c>
      <c r="D78" s="35">
        <v>430376300</v>
      </c>
      <c r="E78" s="35">
        <v>0</v>
      </c>
      <c r="F78" s="27">
        <f t="shared" si="1"/>
        <v>0</v>
      </c>
      <c r="G78" s="16" t="s">
        <v>0</v>
      </c>
    </row>
    <row r="79" spans="1:7" s="12" customFormat="1" ht="42" x14ac:dyDescent="0.2">
      <c r="A79" s="2" t="s">
        <v>96</v>
      </c>
      <c r="B79" s="14" t="s">
        <v>97</v>
      </c>
      <c r="C79" s="14" t="s">
        <v>85</v>
      </c>
      <c r="D79" s="34">
        <v>4562709100</v>
      </c>
      <c r="E79" s="34">
        <v>1205034595.72</v>
      </c>
      <c r="F79" s="26">
        <f t="shared" si="1"/>
        <v>0.26410506769322639</v>
      </c>
      <c r="G79" s="15" t="s">
        <v>0</v>
      </c>
    </row>
    <row r="80" spans="1:7" ht="45" x14ac:dyDescent="0.2">
      <c r="A80" s="3" t="s">
        <v>3</v>
      </c>
      <c r="B80" s="25" t="s">
        <v>97</v>
      </c>
      <c r="C80" s="25" t="s">
        <v>75</v>
      </c>
      <c r="D80" s="35">
        <v>3328259482</v>
      </c>
      <c r="E80" s="35">
        <v>1147302955</v>
      </c>
      <c r="F80" s="27">
        <f t="shared" si="1"/>
        <v>0.34471559720775402</v>
      </c>
      <c r="G80" s="16" t="s">
        <v>0</v>
      </c>
    </row>
    <row r="81" spans="1:7" x14ac:dyDescent="0.2">
      <c r="A81" s="3" t="s">
        <v>2</v>
      </c>
      <c r="B81" s="25" t="s">
        <v>97</v>
      </c>
      <c r="C81" s="25" t="s">
        <v>84</v>
      </c>
      <c r="D81" s="35">
        <v>1003523055</v>
      </c>
      <c r="E81" s="35">
        <v>0</v>
      </c>
      <c r="F81" s="27">
        <f t="shared" si="1"/>
        <v>0</v>
      </c>
      <c r="G81" s="16" t="s">
        <v>0</v>
      </c>
    </row>
    <row r="82" spans="1:7" ht="22.5" x14ac:dyDescent="0.2">
      <c r="A82" s="3" t="s">
        <v>1</v>
      </c>
      <c r="B82" s="25" t="s">
        <v>97</v>
      </c>
      <c r="C82" s="25" t="s">
        <v>83</v>
      </c>
      <c r="D82" s="35">
        <v>230926563</v>
      </c>
      <c r="E82" s="35">
        <v>57731640.719999999</v>
      </c>
      <c r="F82" s="27">
        <f>E82/D82</f>
        <v>0.24999999987008856</v>
      </c>
      <c r="G82" s="16" t="s">
        <v>0</v>
      </c>
    </row>
    <row r="83" spans="1:7" ht="13.5" thickBot="1" x14ac:dyDescent="0.25">
      <c r="A83" s="39" t="s">
        <v>74</v>
      </c>
      <c r="B83" s="40"/>
      <c r="C83" s="40"/>
      <c r="D83" s="37">
        <f>D79+D77+D73+D68+D62+D54+D51+D42+D39+D34+D23+D18+D16+D6</f>
        <v>142920026972.45999</v>
      </c>
      <c r="E83" s="37">
        <f>E79+E77+E73+E68+E62+E54+E51+E42+E39+E34+E23+E18+E16+E6</f>
        <v>31599536444.470001</v>
      </c>
      <c r="F83" s="28">
        <f>E83/D83</f>
        <v>0.22109942961708987</v>
      </c>
      <c r="G83" s="4" t="s">
        <v>0</v>
      </c>
    </row>
    <row r="84" spans="1:7" x14ac:dyDescent="0.2">
      <c r="A84" s="5"/>
      <c r="B84" s="8"/>
      <c r="C84" s="8"/>
      <c r="D84" s="29"/>
      <c r="E84" s="30"/>
      <c r="F84" s="31"/>
      <c r="G84" s="5" t="s">
        <v>0</v>
      </c>
    </row>
    <row r="85" spans="1:7" x14ac:dyDescent="0.2">
      <c r="A85" s="6"/>
      <c r="B85" s="9"/>
      <c r="C85" s="9"/>
      <c r="D85" s="24"/>
      <c r="E85" s="19"/>
      <c r="F85" s="20"/>
      <c r="G85" s="6"/>
    </row>
    <row r="86" spans="1:7" ht="26.25" customHeight="1" x14ac:dyDescent="0.2">
      <c r="A86" s="38" t="s">
        <v>104</v>
      </c>
      <c r="B86" s="38"/>
      <c r="C86" s="38"/>
      <c r="D86" s="38"/>
      <c r="E86" s="38"/>
      <c r="F86" s="38"/>
      <c r="G86" s="6"/>
    </row>
    <row r="87" spans="1:7" x14ac:dyDescent="0.2">
      <c r="A87" s="7"/>
      <c r="B87" s="10"/>
      <c r="C87" s="10"/>
      <c r="D87" s="33"/>
      <c r="E87" s="32"/>
      <c r="F87" s="20"/>
      <c r="G87" s="6"/>
    </row>
    <row r="88" spans="1:7" x14ac:dyDescent="0.2">
      <c r="A88" s="7"/>
      <c r="B88" s="10"/>
      <c r="C88" s="10"/>
      <c r="E88" s="24"/>
      <c r="F88" s="20"/>
      <c r="G88" s="6"/>
    </row>
    <row r="89" spans="1:7" x14ac:dyDescent="0.2">
      <c r="E89" s="24"/>
    </row>
  </sheetData>
  <mergeCells count="7">
    <mergeCell ref="A86:F86"/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2025-06-02T05:37:05Z</dcterms:modified>
</cp:coreProperties>
</file>